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Balifs6\safi\GIM\04_OP_NOISY\45_FLEURY_DIDDI_PASTY\REHABILITATION FLEURY\D_CONCEPTION\D10_CHOIX_TX\TCE_BSI\CONSULTATION\DCE_A_PUBLIER\PIECES_FIN\"/>
    </mc:Choice>
  </mc:AlternateContent>
  <xr:revisionPtr revIDLastSave="0" documentId="13_ncr:1_{01F7CA74-3855-4FB3-937F-E24DC8DD0096}" xr6:coauthVersionLast="47" xr6:coauthVersionMax="47" xr10:uidLastSave="{00000000-0000-0000-0000-000000000000}"/>
  <bookViews>
    <workbookView xWindow="-120" yWindow="-120" windowWidth="21840" windowHeight="13020" xr2:uid="{B6CAC200-87F3-458B-B2DA-E77821CA1604}"/>
  </bookViews>
  <sheets>
    <sheet name="2A" sheetId="1" r:id="rId1"/>
    <sheet name="2B" sheetId="2" r:id="rId2"/>
  </sheets>
  <definedNames>
    <definedName name="_xlnm.Print_Titles" localSheetId="1">'2B'!$4:$4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3" i="2" l="1"/>
  <c r="F74" i="2" s="1"/>
  <c r="F39" i="1"/>
  <c r="F40" i="1" l="1"/>
  <c r="F41" i="1" s="1"/>
  <c r="F75" i="2"/>
</calcChain>
</file>

<file path=xl/sharedStrings.xml><?xml version="1.0" encoding="utf-8"?>
<sst xmlns="http://schemas.openxmlformats.org/spreadsheetml/2006/main" count="201" uniqueCount="120">
  <si>
    <t>N°</t>
  </si>
  <si>
    <t>DESIGNATION</t>
  </si>
  <si>
    <t>U</t>
  </si>
  <si>
    <t>P.U.</t>
  </si>
  <si>
    <t>TOTAL</t>
  </si>
  <si>
    <t>Q</t>
  </si>
  <si>
    <t>TOTAL EN € H.T.</t>
  </si>
  <si>
    <t>T.V.A.</t>
  </si>
  <si>
    <t>TOTAL EN € T.T.C.</t>
  </si>
  <si>
    <t>LOT 02A – CHARPENTE - COUVERTURE</t>
  </si>
  <si>
    <t>LOT 02B – MENUISERIES EXTERIEURES – RAVALEMENT DE FACADES</t>
  </si>
  <si>
    <t>1.</t>
  </si>
  <si>
    <t>2.</t>
  </si>
  <si>
    <t>3.</t>
  </si>
  <si>
    <t>4.</t>
  </si>
  <si>
    <t>4.1</t>
  </si>
  <si>
    <t>LISTE DES LOTS</t>
  </si>
  <si>
    <t>PM</t>
  </si>
  <si>
    <t>m²</t>
  </si>
  <si>
    <t>ens</t>
  </si>
  <si>
    <t>u</t>
  </si>
  <si>
    <t>RAPPEL : LISTE DES LOTS</t>
  </si>
  <si>
    <t>Charges techniques générales</t>
  </si>
  <si>
    <t>Ouvrages divers</t>
  </si>
  <si>
    <t xml:space="preserve">4.2.4 </t>
  </si>
  <si>
    <t>Présentation de l’opération</t>
  </si>
  <si>
    <t>Description des travaux</t>
  </si>
  <si>
    <t>3. LISTE DES LOTS</t>
  </si>
  <si>
    <t>4.1.1</t>
  </si>
  <si>
    <t>4.8</t>
  </si>
  <si>
    <t>4.8.1</t>
  </si>
  <si>
    <t>4.9</t>
  </si>
  <si>
    <t>4.9.1</t>
  </si>
  <si>
    <t xml:space="preserve">4.10 </t>
  </si>
  <si>
    <t>4.10.1</t>
  </si>
  <si>
    <t>4.10.2</t>
  </si>
  <si>
    <t>4.10.3</t>
  </si>
  <si>
    <t>4.11</t>
  </si>
  <si>
    <t>4.11.1</t>
  </si>
  <si>
    <t>4.11.2</t>
  </si>
  <si>
    <t>4.11.3</t>
  </si>
  <si>
    <t>CHARPENTE / COUVERTURE</t>
  </si>
  <si>
    <t>Documents techniques contractuels</t>
  </si>
  <si>
    <t>Limite des prestations (pour mémoire)</t>
  </si>
  <si>
    <t>Charpente</t>
  </si>
  <si>
    <t>Couverture</t>
  </si>
  <si>
    <t>Révision de la couverture bac acier</t>
  </si>
  <si>
    <t>Isolation des combles</t>
  </si>
  <si>
    <t>Isolation en sous face de toiture</t>
  </si>
  <si>
    <t>Remplacement des descentes E.P.</t>
  </si>
  <si>
    <t>Remplacement des gouttières.</t>
  </si>
  <si>
    <t>Couvertine zinc</t>
  </si>
  <si>
    <t>ml</t>
  </si>
  <si>
    <t>ENS</t>
  </si>
  <si>
    <t>4.2.2</t>
  </si>
  <si>
    <t>4.2.3</t>
  </si>
  <si>
    <t>4.2.5</t>
  </si>
  <si>
    <t>4.2.6</t>
  </si>
  <si>
    <t>3.1</t>
  </si>
  <si>
    <t>3.1.1</t>
  </si>
  <si>
    <t>TRANCHE FERME</t>
  </si>
  <si>
    <t>Vitrophanie (base)</t>
  </si>
  <si>
    <t>TRANCHE OPTIONNELLE</t>
  </si>
  <si>
    <t>3.3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</si>
  <si>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</si>
  <si>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</si>
  <si>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</si>
  <si>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</si>
  <si>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</si>
  <si>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</si>
  <si>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</si>
  <si>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</si>
  <si>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4.2.1</t>
  </si>
  <si>
    <t>4.2.6.1</t>
  </si>
  <si>
    <t>4.2.6.2</t>
  </si>
  <si>
    <t>MENUISERIES EXTERIEURES</t>
  </si>
  <si>
    <t>CHARGE TECHNIQUES GENERALE</t>
  </si>
  <si>
    <t>Remplacement du système d’occultation intérieur</t>
  </si>
  <si>
    <t>Ensemble menuisés sur allège - châssis ouvrants à la française oscillo-battants et fixes</t>
  </si>
  <si>
    <t>Châssis de désenfumage vertical</t>
  </si>
  <si>
    <t>Ensemble menuisé – Bloc-porte ouvrant à la française et fixe</t>
  </si>
  <si>
    <t>Habillage extérieur en tôle aluminium</t>
  </si>
  <si>
    <t>FAÇADES</t>
  </si>
  <si>
    <t>ÉCHAFAUDAGES DE PIED</t>
  </si>
  <si>
    <t>Curage des façades</t>
  </si>
  <si>
    <t>Revêtement en enduit sur panneaux d’isolation thermique (ITE)</t>
  </si>
  <si>
    <t>Plaquette brique de parement</t>
  </si>
  <si>
    <t>Peinture de ravalement à base de résine pliolite (famille 1 – classe 7b1)</t>
  </si>
  <si>
    <t>Tableaux et voussures</t>
  </si>
  <si>
    <t>Grille extérieure d’amenées d’air</t>
  </si>
  <si>
    <t>Accessoires de couvertures</t>
  </si>
  <si>
    <t>ÉCHAFAUDAGE / NACELLE</t>
  </si>
  <si>
    <t>Dépose ensemble menuisé
Dépose des divers châssis existants façades</t>
  </si>
  <si>
    <t xml:space="preserve">Ensemble 01 </t>
  </si>
  <si>
    <t>Ensemble 03</t>
  </si>
  <si>
    <t>Ensemble 04</t>
  </si>
  <si>
    <t>Ensemble 05</t>
  </si>
  <si>
    <t>Ensemble 06</t>
  </si>
  <si>
    <t>Ensemble 07</t>
  </si>
  <si>
    <t>Ensemble 08</t>
  </si>
  <si>
    <t>Ensemble 09</t>
  </si>
  <si>
    <t>Ensemble 10</t>
  </si>
  <si>
    <t xml:space="preserve">Traitement des tableaux et voussures </t>
  </si>
  <si>
    <t>Isolation thermique</t>
  </si>
  <si>
    <t>Inc.</t>
  </si>
  <si>
    <t xml:space="preserve">Encadrement avec briquette de parement </t>
  </si>
  <si>
    <t>Ensemble 02 (hors chassis de désenfumage)</t>
  </si>
  <si>
    <t>OPTION</t>
  </si>
  <si>
    <t>Révision de la charpente (OPTION)</t>
  </si>
  <si>
    <r>
      <t xml:space="preserve"> -</t>
    </r>
    <r>
      <rPr>
        <sz val="7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Dépose des bacs acier en mauvais état (Hypothèse 5% de la surface de couverture)</t>
    </r>
  </si>
  <si>
    <r>
      <t xml:space="preserve"> -</t>
    </r>
    <r>
      <rPr>
        <sz val="7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Traitement des points de rouille par la réalisation d’une peinture anti rouille</t>
    </r>
  </si>
  <si>
    <r>
      <t xml:space="preserve"> -</t>
    </r>
    <r>
      <rPr>
        <sz val="7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Remplacement des joints au droit des fixations des bacs acier</t>
    </r>
  </si>
  <si>
    <r>
      <t xml:space="preserve"> -</t>
    </r>
    <r>
      <rPr>
        <sz val="7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Réfection et remise en état des corniches,</t>
    </r>
  </si>
  <si>
    <r>
      <t xml:space="preserve"> -</t>
    </r>
    <r>
      <rPr>
        <sz val="7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Révision / nettoyage des chéneaux, entrées / boîtes à eau, JD,</t>
    </r>
  </si>
  <si>
    <r>
      <t xml:space="preserve"> -</t>
    </r>
    <r>
      <rPr>
        <sz val="7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La fourniture et pose des sorties de ventilation primaires</t>
    </r>
  </si>
  <si>
    <r>
      <t xml:space="preserve"> -</t>
    </r>
    <r>
      <rPr>
        <sz val="7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L'étanchéité au droit des diverses sorties de ventilation mécanique compris chevêtres</t>
    </r>
  </si>
  <si>
    <r>
      <t xml:space="preserve"> -</t>
    </r>
    <r>
      <rPr>
        <sz val="7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La pose de la costière et l'étanchéité pour le rejet d'air vicié</t>
    </r>
  </si>
  <si>
    <t>TOTAL TRANCHE OPTION EN € H.T.</t>
  </si>
  <si>
    <t>TOTAL TRANCHE EN € H.T.</t>
  </si>
  <si>
    <t>TOTAL GENERAL EN € H.T.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</si>
</sst>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8"/>
      <name val="Calibri"/>
      <family val="2"/>
      <scheme val="minor"/>
    </font>
    <font>
      <sz val="11"/>
      <color theme="5"/>
      <name val="Calibri"/>
      <family val="2"/>
      <scheme val="minor"/>
    </font>
    <font>
      <sz val="10"/>
      <color theme="1"/>
      <name val="Calibri Light"/>
      <family val="2"/>
      <scheme val="major"/>
    </font>
    <font>
      <sz val="7"/>
      <color theme="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4" borderId="7" xfId="0" applyFill="1" applyBorder="1" applyAlignment="1">
      <alignment vertical="center"/>
    </xf>
    <xf numFmtId="0" fontId="0" fillId="4" borderId="7" xfId="0" applyFill="1" applyBorder="1" applyAlignment="1">
      <alignment wrapText="1"/>
    </xf>
    <xf numFmtId="0" fontId="0" fillId="4" borderId="7" xfId="0" applyFill="1" applyBorder="1" applyAlignment="1">
      <alignment horizontal="center" vertical="center"/>
    </xf>
    <xf numFmtId="0" fontId="0" fillId="4" borderId="7" xfId="0" applyFill="1" applyBorder="1"/>
    <xf numFmtId="0" fontId="0" fillId="0" borderId="7" xfId="0" applyBorder="1" applyAlignment="1">
      <alignment vertical="center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1" fillId="3" borderId="7" xfId="0" applyFont="1" applyFill="1" applyBorder="1" applyAlignment="1">
      <alignment wrapText="1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/>
    <xf numFmtId="0" fontId="5" fillId="0" borderId="7" xfId="0" applyFont="1" applyBorder="1" applyAlignment="1">
      <alignment horizontal="left" indent="1"/>
    </xf>
    <xf numFmtId="0" fontId="0" fillId="0" borderId="7" xfId="0" applyBorder="1" applyAlignment="1">
      <alignment vertical="center" wrapText="1"/>
    </xf>
    <xf numFmtId="0" fontId="1" fillId="0" borderId="7" xfId="0" applyFont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justify" vertical="center"/>
    </xf>
    <xf numFmtId="0" fontId="4" fillId="0" borderId="7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/>
    <xf numFmtId="0" fontId="0" fillId="0" borderId="13" xfId="0" applyBorder="1" applyAlignment="1">
      <alignment horizontal="center" vertical="center"/>
    </xf>
    <xf numFmtId="0" fontId="0" fillId="0" borderId="13" xfId="0" applyBorder="1"/>
    <xf numFmtId="0" fontId="5" fillId="0" borderId="11" xfId="0" applyFont="1" applyBorder="1" applyAlignment="1">
      <alignment horizontal="left" indent="1"/>
    </xf>
    <xf numFmtId="0" fontId="0" fillId="0" borderId="14" xfId="0" applyBorder="1" applyAlignment="1">
      <alignment horizontal="center" vertical="center"/>
    </xf>
    <xf numFmtId="0" fontId="0" fillId="0" borderId="14" xfId="0" applyBorder="1"/>
    <xf numFmtId="0" fontId="0" fillId="0" borderId="15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3AFB9-5CA2-4A3C-A477-C3A589194631}">
  <dimension ref="A2:F45"/>
  <sheetViews>
    <sheetView tabSelected="1" view="pageBreakPreview" zoomScaleNormal="100" zoomScaleSheetLayoutView="100" workbookViewId="0">
      <selection activeCell="D44" sqref="D44"/>
    </sheetView>
  </sheetViews>
  <sheetFormatPr baseColWidth="10" defaultRowHeight="15" x14ac:dyDescent="0.25"/>
  <cols>
    <col min="1" max="1" width="7" customWidth="1"/>
    <col min="2" max="2" width="38.140625" customWidth="1"/>
    <col min="3" max="3" width="5.28515625" style="2" customWidth="1"/>
    <col min="6" max="6" width="13.85546875" customWidth="1"/>
  </cols>
  <sheetData>
    <row r="2" spans="1:6" x14ac:dyDescent="0.25">
      <c r="B2" s="8" t="s">
        <v>9</v>
      </c>
    </row>
    <row r="3" spans="1:6" ht="15.75" thickBot="1" x14ac:dyDescent="0.3"/>
    <row r="4" spans="1:6" ht="28.5" customHeight="1" x14ac:dyDescent="0.25">
      <c r="A4" s="27" t="s">
        <v>0</v>
      </c>
      <c r="B4" s="28" t="s">
        <v>1</v>
      </c>
      <c r="C4" s="28" t="s">
        <v>2</v>
      </c>
      <c r="D4" s="28" t="s">
        <v>5</v>
      </c>
      <c r="E4" s="28" t="s">
        <v>3</v>
      </c>
      <c r="F4" s="29" t="s">
        <v>4</v>
      </c>
    </row>
    <row r="5" spans="1:6" x14ac:dyDescent="0.25">
      <c r="A5" s="14" t="s">
        <v>11</v>
      </c>
      <c r="B5" s="14" t="s">
        <v>25</v>
      </c>
      <c r="C5" s="13" t="s">
        <v>17</v>
      </c>
      <c r="D5" s="14"/>
      <c r="E5" s="14"/>
      <c r="F5" s="14"/>
    </row>
    <row r="6" spans="1:6" x14ac:dyDescent="0.25">
      <c r="A6" s="14" t="s">
        <v>12</v>
      </c>
      <c r="B6" s="14" t="s">
        <v>21</v>
      </c>
      <c r="C6" s="13" t="s">
        <v>17</v>
      </c>
      <c r="D6" s="14"/>
      <c r="E6" s="14"/>
      <c r="F6" s="14"/>
    </row>
    <row r="7" spans="1:6" x14ac:dyDescent="0.25">
      <c r="A7" s="14" t="s">
        <v>13</v>
      </c>
      <c r="B7" s="14" t="s">
        <v>27</v>
      </c>
      <c r="C7" s="13" t="s">
        <v>17</v>
      </c>
      <c r="D7" s="14"/>
      <c r="E7" s="14"/>
      <c r="F7" s="14"/>
    </row>
    <row r="8" spans="1:6" x14ac:dyDescent="0.25">
      <c r="A8" s="14" t="s">
        <v>14</v>
      </c>
      <c r="B8" s="14" t="s">
        <v>41</v>
      </c>
      <c r="C8" s="13" t="s">
        <v>17</v>
      </c>
      <c r="D8" s="14"/>
      <c r="E8" s="14"/>
      <c r="F8" s="14"/>
    </row>
    <row r="9" spans="1:6" x14ac:dyDescent="0.25">
      <c r="A9" s="14" t="s">
        <v>15</v>
      </c>
      <c r="B9" s="14" t="s">
        <v>22</v>
      </c>
      <c r="C9" s="13" t="s">
        <v>17</v>
      </c>
      <c r="D9" s="14"/>
      <c r="E9" s="14"/>
      <c r="F9" s="14"/>
    </row>
    <row r="10" spans="1:6" x14ac:dyDescent="0.25">
      <c r="A10" s="14" t="s">
        <v>28</v>
      </c>
      <c r="B10" s="14" t="s">
        <v>42</v>
      </c>
      <c r="C10" s="13" t="s">
        <v>17</v>
      </c>
      <c r="D10" s="14"/>
      <c r="E10" s="14"/>
      <c r="F10" s="14"/>
    </row>
    <row r="11" spans="1:6" x14ac:dyDescent="0.25">
      <c r="A11" s="14" t="s">
        <v>29</v>
      </c>
      <c r="B11" s="14" t="s">
        <v>26</v>
      </c>
      <c r="C11" s="13"/>
      <c r="D11" s="14"/>
      <c r="E11" s="14"/>
      <c r="F11" s="14"/>
    </row>
    <row r="12" spans="1:6" x14ac:dyDescent="0.25">
      <c r="A12" s="14" t="s">
        <v>30</v>
      </c>
      <c r="B12" s="14" t="s">
        <v>43</v>
      </c>
      <c r="C12" s="13" t="s">
        <v>17</v>
      </c>
      <c r="D12" s="14"/>
      <c r="E12" s="14"/>
      <c r="F12" s="14"/>
    </row>
    <row r="13" spans="1:6" ht="11.25" customHeight="1" x14ac:dyDescent="0.25">
      <c r="A13" s="18"/>
      <c r="B13" s="18"/>
      <c r="C13" s="17"/>
      <c r="D13" s="18"/>
      <c r="E13" s="18"/>
      <c r="F13" s="18"/>
    </row>
    <row r="14" spans="1:6" x14ac:dyDescent="0.25">
      <c r="A14" s="18"/>
      <c r="B14" s="19" t="s">
        <v>60</v>
      </c>
      <c r="C14" s="17"/>
      <c r="D14" s="18"/>
      <c r="E14" s="18"/>
      <c r="F14" s="18"/>
    </row>
    <row r="15" spans="1:6" x14ac:dyDescent="0.25">
      <c r="A15" s="23" t="s">
        <v>33</v>
      </c>
      <c r="B15" s="23" t="s">
        <v>45</v>
      </c>
      <c r="C15" s="22"/>
      <c r="D15" s="18"/>
      <c r="E15" s="18"/>
      <c r="F15" s="18"/>
    </row>
    <row r="16" spans="1:6" x14ac:dyDescent="0.25">
      <c r="A16" s="18" t="s">
        <v>34</v>
      </c>
      <c r="B16" s="18" t="s">
        <v>46</v>
      </c>
      <c r="C16" s="17" t="s">
        <v>18</v>
      </c>
      <c r="D16" s="18"/>
      <c r="E16" s="18"/>
      <c r="F16" s="18"/>
    </row>
    <row r="17" spans="1:6" ht="33" customHeight="1" x14ac:dyDescent="0.25">
      <c r="A17" s="18"/>
      <c r="B17" s="31" t="s">
        <v>109</v>
      </c>
      <c r="C17" s="17" t="s">
        <v>18</v>
      </c>
      <c r="D17" s="18"/>
      <c r="E17" s="18"/>
      <c r="F17" s="18"/>
    </row>
    <row r="18" spans="1:6" ht="28.5" customHeight="1" x14ac:dyDescent="0.25">
      <c r="A18" s="18"/>
      <c r="B18" s="31" t="s">
        <v>110</v>
      </c>
      <c r="C18" s="17" t="s">
        <v>18</v>
      </c>
      <c r="D18" s="18"/>
      <c r="E18" s="18"/>
      <c r="F18" s="18"/>
    </row>
    <row r="19" spans="1:6" ht="27.75" customHeight="1" x14ac:dyDescent="0.25">
      <c r="A19" s="18"/>
      <c r="B19" s="31" t="s">
        <v>111</v>
      </c>
      <c r="C19" s="17" t="s">
        <v>19</v>
      </c>
      <c r="D19" s="18"/>
      <c r="E19" s="18"/>
      <c r="F19" s="18"/>
    </row>
    <row r="20" spans="1:6" ht="21.75" customHeight="1" x14ac:dyDescent="0.25">
      <c r="A20" s="18"/>
      <c r="B20" s="31" t="s">
        <v>112</v>
      </c>
      <c r="C20" s="17" t="s">
        <v>19</v>
      </c>
      <c r="D20" s="18"/>
      <c r="E20" s="18"/>
      <c r="F20" s="18"/>
    </row>
    <row r="21" spans="1:6" ht="25.5" x14ac:dyDescent="0.25">
      <c r="A21" s="18"/>
      <c r="B21" s="31" t="s">
        <v>113</v>
      </c>
      <c r="C21" s="17" t="s">
        <v>19</v>
      </c>
      <c r="D21" s="18"/>
      <c r="E21" s="18"/>
      <c r="F21" s="18"/>
    </row>
    <row r="22" spans="1:6" ht="25.5" x14ac:dyDescent="0.25">
      <c r="A22" s="18"/>
      <c r="B22" s="31" t="s">
        <v>114</v>
      </c>
      <c r="C22" s="17" t="s">
        <v>2</v>
      </c>
      <c r="D22" s="18"/>
      <c r="E22" s="18"/>
      <c r="F22" s="18"/>
    </row>
    <row r="23" spans="1:6" ht="25.5" x14ac:dyDescent="0.25">
      <c r="A23" s="18"/>
      <c r="B23" s="31" t="s">
        <v>115</v>
      </c>
      <c r="C23" s="17" t="s">
        <v>19</v>
      </c>
      <c r="D23" s="18"/>
      <c r="E23" s="18"/>
      <c r="F23" s="18"/>
    </row>
    <row r="24" spans="1:6" ht="25.5" x14ac:dyDescent="0.25">
      <c r="A24" s="18"/>
      <c r="B24" s="31" t="s">
        <v>116</v>
      </c>
      <c r="C24" s="17" t="s">
        <v>19</v>
      </c>
      <c r="D24" s="18"/>
      <c r="E24" s="18"/>
      <c r="F24" s="18"/>
    </row>
    <row r="25" spans="1:6" x14ac:dyDescent="0.25">
      <c r="A25" s="18" t="s">
        <v>35</v>
      </c>
      <c r="B25" s="18" t="s">
        <v>47</v>
      </c>
      <c r="C25" s="17" t="s">
        <v>18</v>
      </c>
      <c r="D25" s="18"/>
      <c r="E25" s="18"/>
      <c r="F25" s="18"/>
    </row>
    <row r="26" spans="1:6" x14ac:dyDescent="0.25">
      <c r="A26" s="18" t="s">
        <v>36</v>
      </c>
      <c r="B26" s="18" t="s">
        <v>48</v>
      </c>
      <c r="C26" s="17" t="s">
        <v>18</v>
      </c>
      <c r="D26" s="18"/>
      <c r="E26" s="18"/>
      <c r="F26" s="18"/>
    </row>
    <row r="27" spans="1:6" ht="12" customHeight="1" x14ac:dyDescent="0.25">
      <c r="A27" s="18"/>
      <c r="B27" s="26" t="s">
        <v>118</v>
      </c>
      <c r="C27" s="17"/>
      <c r="D27" s="18"/>
      <c r="E27" s="18"/>
      <c r="F27" s="18"/>
    </row>
    <row r="28" spans="1:6" ht="12" customHeight="1" x14ac:dyDescent="0.25">
      <c r="A28" s="18"/>
      <c r="B28" s="26" t="s">
        <v>7</v>
      </c>
      <c r="C28" s="17"/>
      <c r="D28" s="18"/>
      <c r="E28" s="18"/>
      <c r="F28" s="18"/>
    </row>
    <row r="29" spans="1:6" ht="9.9499999999999993" customHeight="1" x14ac:dyDescent="0.25">
      <c r="A29" s="18"/>
      <c r="B29" s="26" t="s">
        <v>8</v>
      </c>
      <c r="C29" s="17"/>
      <c r="D29" s="18"/>
      <c r="E29" s="18"/>
      <c r="F29" s="18"/>
    </row>
    <row r="30" spans="1:6" ht="6" hidden="1" customHeight="1" x14ac:dyDescent="0.25">
      <c r="A30" s="18"/>
      <c r="B30" s="18"/>
      <c r="C30" s="17"/>
      <c r="D30" s="18"/>
      <c r="E30" s="18"/>
      <c r="F30" s="18"/>
    </row>
    <row r="31" spans="1:6" ht="9.9499999999999993" customHeight="1" x14ac:dyDescent="0.25">
      <c r="A31" s="18"/>
      <c r="B31" s="18"/>
      <c r="C31" s="17"/>
      <c r="D31" s="18"/>
      <c r="E31" s="18"/>
      <c r="F31" s="18"/>
    </row>
    <row r="32" spans="1:6" ht="17.25" customHeight="1" x14ac:dyDescent="0.25">
      <c r="A32" s="20" t="s">
        <v>31</v>
      </c>
      <c r="B32" s="20" t="s">
        <v>44</v>
      </c>
      <c r="C32" s="22"/>
      <c r="D32" s="15"/>
      <c r="E32" s="15"/>
      <c r="F32" s="15"/>
    </row>
    <row r="33" spans="1:6" ht="19.5" customHeight="1" x14ac:dyDescent="0.25">
      <c r="A33" s="32" t="s">
        <v>32</v>
      </c>
      <c r="B33" s="32" t="s">
        <v>108</v>
      </c>
      <c r="C33" s="30" t="s">
        <v>18</v>
      </c>
      <c r="D33" s="32"/>
      <c r="E33" s="32"/>
      <c r="F33" s="30" t="s">
        <v>107</v>
      </c>
    </row>
    <row r="34" spans="1:6" x14ac:dyDescent="0.25">
      <c r="A34" s="18"/>
      <c r="B34" s="19" t="s">
        <v>62</v>
      </c>
      <c r="C34" s="17"/>
      <c r="D34" s="18"/>
      <c r="E34" s="18"/>
      <c r="F34" s="18"/>
    </row>
    <row r="35" spans="1:6" x14ac:dyDescent="0.25">
      <c r="A35" s="23" t="s">
        <v>37</v>
      </c>
      <c r="B35" s="23" t="s">
        <v>90</v>
      </c>
      <c r="C35" s="22"/>
      <c r="D35" s="23"/>
      <c r="E35" s="23"/>
      <c r="F35" s="23"/>
    </row>
    <row r="36" spans="1:6" x14ac:dyDescent="0.25">
      <c r="A36" s="18" t="s">
        <v>38</v>
      </c>
      <c r="B36" s="18" t="s">
        <v>49</v>
      </c>
      <c r="C36" s="17" t="s">
        <v>52</v>
      </c>
      <c r="D36" s="18"/>
      <c r="E36" s="18"/>
      <c r="F36" s="18"/>
    </row>
    <row r="37" spans="1:6" x14ac:dyDescent="0.25">
      <c r="A37" s="18" t="s">
        <v>39</v>
      </c>
      <c r="B37" s="18" t="s">
        <v>50</v>
      </c>
      <c r="C37" s="17" t="s">
        <v>52</v>
      </c>
      <c r="D37" s="18"/>
      <c r="E37" s="18"/>
      <c r="F37" s="18"/>
    </row>
    <row r="38" spans="1:6" x14ac:dyDescent="0.25">
      <c r="A38" s="18" t="s">
        <v>40</v>
      </c>
      <c r="B38" s="18" t="s">
        <v>51</v>
      </c>
      <c r="C38" s="17" t="s">
        <v>52</v>
      </c>
      <c r="D38" s="18"/>
      <c r="E38" s="18"/>
      <c r="F38" s="18"/>
    </row>
    <row r="39" spans="1:6" x14ac:dyDescent="0.25">
      <c r="A39" s="18"/>
      <c r="B39" s="26" t="s">
        <v>117</v>
      </c>
      <c r="C39" s="17"/>
      <c r="D39" s="18"/>
      <c r="E39" s="18"/>
      <c r="F39" s="18">
        <f>SUM(F5:F38)</f>
        <v>0</v>
      </c>
    </row>
    <row r="40" spans="1:6" x14ac:dyDescent="0.25">
      <c r="A40" s="18"/>
      <c r="B40" s="26" t="s">
        <v>7</v>
      </c>
      <c r="C40" s="17"/>
      <c r="D40" s="18"/>
      <c r="E40" s="18"/>
      <c r="F40" s="18">
        <f>+F39*0.2</f>
        <v>0</v>
      </c>
    </row>
    <row r="41" spans="1:6" x14ac:dyDescent="0.25">
      <c r="A41" s="18"/>
      <c r="B41" s="26" t="s">
        <v>8</v>
      </c>
      <c r="C41" s="17"/>
      <c r="D41" s="18"/>
      <c r="E41" s="18"/>
      <c r="F41" s="18">
        <f>+F39+F40</f>
        <v>0</v>
      </c>
    </row>
    <row r="42" spans="1:6" ht="19.5" customHeight="1" x14ac:dyDescent="0.25">
      <c r="A42" s="18"/>
      <c r="B42" s="18"/>
      <c r="C42" s="17"/>
      <c r="D42" s="18"/>
      <c r="E42" s="18"/>
      <c r="F42" s="18"/>
    </row>
    <row r="43" spans="1:6" ht="19.5" customHeight="1" x14ac:dyDescent="0.25">
      <c r="A43" s="33"/>
      <c r="B43" s="26" t="s">
        <v>119</v>
      </c>
      <c r="C43" s="17"/>
      <c r="D43" s="18"/>
      <c r="E43" s="18"/>
      <c r="F43" s="18"/>
    </row>
    <row r="44" spans="1:6" ht="19.5" customHeight="1" x14ac:dyDescent="0.25">
      <c r="A44" s="33"/>
      <c r="B44" s="26" t="s">
        <v>7</v>
      </c>
      <c r="C44" s="17"/>
      <c r="D44" s="18"/>
      <c r="E44" s="18"/>
      <c r="F44" s="18"/>
    </row>
    <row r="45" spans="1:6" ht="19.5" customHeight="1" x14ac:dyDescent="0.25">
      <c r="A45" s="33"/>
      <c r="B45" s="26" t="s">
        <v>8</v>
      </c>
      <c r="C45" s="17"/>
      <c r="D45" s="18"/>
      <c r="E45" s="18"/>
      <c r="F45" s="18"/>
    </row>
  </sheetData>
  <pageMargins left="0.70866141732283472" right="0.70866141732283472" top="0.74803149606299213" bottom="0.74803149606299213" header="0.31496062992125984" footer="0.31496062992125984"/>
  <pageSetup paperSize="9" scale="98" orientation="portrait" r:id="rId1"/>
  <headerFooter>
    <oddHeader>&amp;LRénovation d’un immeuble en vue de relogement d’une brigade de surveillance intérieure
Place Abbé Pasty, 45 500 FLEURY LES AUBRAIS&amp;R&amp;P / &amp;N</oddHeader>
    <oddFooter>&amp;REdition 0 - Septembre 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F8BB2-8F7C-486B-98F1-0B66A6F80CDF}">
  <dimension ref="A2:F79"/>
  <sheetViews>
    <sheetView view="pageBreakPreview" topLeftCell="A46" zoomScale="90" zoomScaleNormal="100" zoomScaleSheetLayoutView="90" workbookViewId="0">
      <selection activeCell="G40" sqref="G40"/>
    </sheetView>
  </sheetViews>
  <sheetFormatPr baseColWidth="10" defaultRowHeight="15" x14ac:dyDescent="0.25"/>
  <cols>
    <col min="1" max="1" width="7" style="1" customWidth="1"/>
    <col min="2" max="2" width="38.140625" customWidth="1"/>
    <col min="3" max="3" width="5.28515625" style="2" customWidth="1"/>
    <col min="6" max="6" width="14" customWidth="1"/>
  </cols>
  <sheetData>
    <row r="2" spans="1:6" x14ac:dyDescent="0.25">
      <c r="A2" s="8" t="s">
        <v>10</v>
      </c>
    </row>
    <row r="3" spans="1:6" ht="15.75" thickBot="1" x14ac:dyDescent="0.3"/>
    <row r="4" spans="1:6" ht="28.5" customHeight="1" thickBot="1" x14ac:dyDescent="0.3">
      <c r="A4" s="5" t="s">
        <v>0</v>
      </c>
      <c r="B4" s="6" t="s">
        <v>1</v>
      </c>
      <c r="C4" s="6" t="s">
        <v>2</v>
      </c>
      <c r="D4" s="6" t="s">
        <v>5</v>
      </c>
      <c r="E4" s="6" t="s">
        <v>3</v>
      </c>
      <c r="F4" s="7" t="s">
        <v>4</v>
      </c>
    </row>
    <row r="5" spans="1:6" x14ac:dyDescent="0.25">
      <c r="A5" s="9"/>
      <c r="B5" s="3"/>
      <c r="C5" s="10"/>
      <c r="D5" s="3"/>
      <c r="E5" s="3"/>
      <c r="F5" s="4"/>
    </row>
    <row r="6" spans="1:6" x14ac:dyDescent="0.25">
      <c r="A6" s="11" t="s">
        <v>11</v>
      </c>
      <c r="B6" s="12" t="s">
        <v>25</v>
      </c>
      <c r="C6" s="13" t="s">
        <v>17</v>
      </c>
      <c r="D6" s="14"/>
      <c r="E6" s="14"/>
      <c r="F6" s="14"/>
    </row>
    <row r="7" spans="1:6" x14ac:dyDescent="0.25">
      <c r="A7" s="11" t="s">
        <v>12</v>
      </c>
      <c r="B7" s="12" t="s">
        <v>16</v>
      </c>
      <c r="C7" s="13" t="s">
        <v>17</v>
      </c>
      <c r="D7" s="14"/>
      <c r="E7" s="14"/>
      <c r="F7" s="14"/>
    </row>
    <row r="8" spans="1:6" x14ac:dyDescent="0.25">
      <c r="A8" s="11" t="s">
        <v>13</v>
      </c>
      <c r="B8" s="12" t="s">
        <v>75</v>
      </c>
      <c r="C8" s="13" t="s">
        <v>17</v>
      </c>
      <c r="D8" s="14"/>
      <c r="E8" s="14"/>
      <c r="F8" s="14"/>
    </row>
    <row r="9" spans="1:6" x14ac:dyDescent="0.25">
      <c r="A9" s="11"/>
      <c r="B9" s="12"/>
      <c r="C9" s="13"/>
      <c r="D9" s="14"/>
      <c r="E9" s="14"/>
      <c r="F9" s="14"/>
    </row>
    <row r="10" spans="1:6" x14ac:dyDescent="0.25">
      <c r="A10" s="11" t="s">
        <v>58</v>
      </c>
      <c r="B10" s="12" t="s">
        <v>76</v>
      </c>
      <c r="C10" s="13" t="s">
        <v>17</v>
      </c>
      <c r="D10" s="14"/>
      <c r="E10" s="14"/>
      <c r="F10" s="14"/>
    </row>
    <row r="11" spans="1:6" x14ac:dyDescent="0.25">
      <c r="A11" s="11" t="s">
        <v>59</v>
      </c>
      <c r="B11" s="12" t="s">
        <v>42</v>
      </c>
      <c r="C11" s="13" t="s">
        <v>17</v>
      </c>
      <c r="D11" s="14"/>
      <c r="E11" s="14"/>
      <c r="F11" s="14"/>
    </row>
    <row r="12" spans="1:6" x14ac:dyDescent="0.25">
      <c r="A12" s="11"/>
      <c r="B12" s="12"/>
      <c r="C12" s="13"/>
      <c r="D12" s="14"/>
      <c r="E12" s="14"/>
      <c r="F12" s="14"/>
    </row>
    <row r="13" spans="1:6" x14ac:dyDescent="0.25">
      <c r="A13" s="11" t="s">
        <v>63</v>
      </c>
      <c r="B13" s="14" t="s">
        <v>26</v>
      </c>
      <c r="C13" s="13"/>
      <c r="D13" s="14"/>
      <c r="E13" s="14"/>
      <c r="F13" s="14"/>
    </row>
    <row r="14" spans="1:6" x14ac:dyDescent="0.25">
      <c r="A14" s="11" t="s">
        <v>64</v>
      </c>
      <c r="B14" s="12" t="s">
        <v>43</v>
      </c>
      <c r="C14" s="13" t="s">
        <v>17</v>
      </c>
      <c r="D14" s="14"/>
      <c r="E14" s="14"/>
      <c r="F14" s="14"/>
    </row>
    <row r="15" spans="1:6" x14ac:dyDescent="0.25">
      <c r="A15" s="15"/>
      <c r="B15" s="16"/>
      <c r="C15" s="17"/>
      <c r="D15" s="18"/>
      <c r="E15" s="18"/>
      <c r="F15" s="18"/>
    </row>
    <row r="16" spans="1:6" x14ac:dyDescent="0.25">
      <c r="A16" s="15"/>
      <c r="B16" s="19" t="s">
        <v>60</v>
      </c>
      <c r="C16" s="17"/>
      <c r="D16" s="18"/>
      <c r="E16" s="18"/>
      <c r="F16" s="18"/>
    </row>
    <row r="17" spans="1:6" x14ac:dyDescent="0.25">
      <c r="A17" s="15"/>
      <c r="B17" s="16"/>
      <c r="C17" s="17"/>
      <c r="D17" s="18"/>
      <c r="E17" s="18"/>
      <c r="F17" s="18"/>
    </row>
    <row r="18" spans="1:6" x14ac:dyDescent="0.25">
      <c r="A18" s="15" t="s">
        <v>65</v>
      </c>
      <c r="B18" s="16" t="s">
        <v>91</v>
      </c>
      <c r="C18" s="17" t="s">
        <v>18</v>
      </c>
      <c r="D18" s="18"/>
      <c r="E18" s="18"/>
      <c r="F18" s="18"/>
    </row>
    <row r="19" spans="1:6" x14ac:dyDescent="0.25">
      <c r="A19" s="15"/>
      <c r="B19" s="16"/>
      <c r="C19" s="17"/>
      <c r="D19" s="18"/>
      <c r="E19" s="18"/>
      <c r="F19" s="18"/>
    </row>
    <row r="20" spans="1:6" ht="45" x14ac:dyDescent="0.25">
      <c r="A20" s="15" t="s">
        <v>66</v>
      </c>
      <c r="B20" s="16" t="s">
        <v>92</v>
      </c>
      <c r="C20" s="17" t="s">
        <v>53</v>
      </c>
      <c r="D20" s="18"/>
      <c r="E20" s="18"/>
      <c r="F20" s="18"/>
    </row>
    <row r="21" spans="1:6" x14ac:dyDescent="0.25">
      <c r="A21" s="15"/>
      <c r="B21" s="16"/>
      <c r="C21" s="17"/>
      <c r="D21" s="18"/>
      <c r="E21" s="18"/>
      <c r="F21" s="18"/>
    </row>
    <row r="22" spans="1:6" ht="30" x14ac:dyDescent="0.25">
      <c r="A22" s="15" t="s">
        <v>67</v>
      </c>
      <c r="B22" s="16" t="s">
        <v>77</v>
      </c>
      <c r="C22" s="17" t="s">
        <v>18</v>
      </c>
      <c r="D22" s="18"/>
      <c r="E22" s="18"/>
      <c r="F22" s="18"/>
    </row>
    <row r="23" spans="1:6" x14ac:dyDescent="0.25">
      <c r="A23" s="15"/>
      <c r="B23" s="16"/>
      <c r="C23" s="17"/>
      <c r="D23" s="18"/>
      <c r="E23" s="18"/>
      <c r="F23" s="18"/>
    </row>
    <row r="24" spans="1:6" ht="45" x14ac:dyDescent="0.25">
      <c r="A24" s="20" t="s">
        <v>68</v>
      </c>
      <c r="B24" s="21" t="s">
        <v>78</v>
      </c>
      <c r="C24" s="22"/>
      <c r="D24" s="23"/>
      <c r="E24" s="23"/>
      <c r="F24" s="23"/>
    </row>
    <row r="25" spans="1:6" x14ac:dyDescent="0.25">
      <c r="A25" s="15"/>
      <c r="B25" s="24" t="s">
        <v>93</v>
      </c>
      <c r="C25" s="17" t="s">
        <v>2</v>
      </c>
      <c r="D25" s="18"/>
      <c r="E25" s="18"/>
      <c r="F25" s="18"/>
    </row>
    <row r="26" spans="1:6" x14ac:dyDescent="0.25">
      <c r="A26" s="15"/>
      <c r="B26" s="24" t="s">
        <v>106</v>
      </c>
      <c r="C26" s="17" t="s">
        <v>2</v>
      </c>
      <c r="D26" s="18"/>
      <c r="E26" s="18"/>
      <c r="F26" s="18"/>
    </row>
    <row r="27" spans="1:6" x14ac:dyDescent="0.25">
      <c r="A27" s="15"/>
      <c r="B27" s="24" t="s">
        <v>94</v>
      </c>
      <c r="C27" s="17" t="s">
        <v>2</v>
      </c>
      <c r="D27" s="18"/>
      <c r="E27" s="18"/>
      <c r="F27" s="18"/>
    </row>
    <row r="28" spans="1:6" x14ac:dyDescent="0.25">
      <c r="A28" s="15"/>
      <c r="B28" s="24" t="s">
        <v>95</v>
      </c>
      <c r="C28" s="17" t="s">
        <v>2</v>
      </c>
      <c r="D28" s="18"/>
      <c r="E28" s="18"/>
      <c r="F28" s="18"/>
    </row>
    <row r="29" spans="1:6" x14ac:dyDescent="0.25">
      <c r="A29" s="15"/>
      <c r="B29" s="24" t="s">
        <v>96</v>
      </c>
      <c r="C29" s="17" t="s">
        <v>2</v>
      </c>
      <c r="D29" s="18"/>
      <c r="E29" s="18"/>
      <c r="F29" s="18"/>
    </row>
    <row r="30" spans="1:6" x14ac:dyDescent="0.25">
      <c r="A30" s="15"/>
      <c r="B30" s="24" t="s">
        <v>97</v>
      </c>
      <c r="C30" s="17" t="s">
        <v>2</v>
      </c>
      <c r="D30" s="18"/>
      <c r="E30" s="18"/>
      <c r="F30" s="18"/>
    </row>
    <row r="31" spans="1:6" x14ac:dyDescent="0.25">
      <c r="A31" s="15"/>
      <c r="B31" s="24" t="s">
        <v>98</v>
      </c>
      <c r="C31" s="17" t="s">
        <v>2</v>
      </c>
      <c r="D31" s="18"/>
      <c r="E31" s="18"/>
      <c r="F31" s="18"/>
    </row>
    <row r="32" spans="1:6" x14ac:dyDescent="0.25">
      <c r="A32" s="15"/>
      <c r="B32" s="24" t="s">
        <v>99</v>
      </c>
      <c r="C32" s="17" t="s">
        <v>2</v>
      </c>
      <c r="D32" s="18"/>
      <c r="E32" s="18"/>
      <c r="F32" s="18"/>
    </row>
    <row r="33" spans="1:6" x14ac:dyDescent="0.25">
      <c r="A33" s="15"/>
      <c r="B33" s="16"/>
      <c r="C33" s="17"/>
      <c r="D33" s="18"/>
      <c r="E33" s="18"/>
      <c r="F33" s="18"/>
    </row>
    <row r="34" spans="1:6" ht="14.25" customHeight="1" x14ac:dyDescent="0.25">
      <c r="A34" s="15"/>
      <c r="B34" s="16" t="s">
        <v>61</v>
      </c>
      <c r="C34" s="17" t="s">
        <v>18</v>
      </c>
      <c r="D34" s="18"/>
      <c r="E34" s="18"/>
      <c r="F34" s="18"/>
    </row>
    <row r="35" spans="1:6" ht="14.25" customHeight="1" x14ac:dyDescent="0.25">
      <c r="A35" s="15"/>
      <c r="B35" s="16"/>
      <c r="C35" s="17"/>
      <c r="D35" s="18"/>
      <c r="E35" s="18"/>
      <c r="F35" s="18"/>
    </row>
    <row r="36" spans="1:6" x14ac:dyDescent="0.25">
      <c r="A36" s="15" t="s">
        <v>69</v>
      </c>
      <c r="B36" s="16" t="s">
        <v>79</v>
      </c>
      <c r="C36" s="17" t="s">
        <v>20</v>
      </c>
      <c r="D36" s="18"/>
      <c r="E36" s="18"/>
      <c r="F36" s="18"/>
    </row>
    <row r="37" spans="1:6" x14ac:dyDescent="0.25">
      <c r="A37" s="15"/>
      <c r="B37" s="16"/>
      <c r="C37" s="17"/>
      <c r="D37" s="18"/>
      <c r="E37" s="18"/>
      <c r="F37" s="18"/>
    </row>
    <row r="38" spans="1:6" ht="30" x14ac:dyDescent="0.25">
      <c r="A38" s="20" t="s">
        <v>70</v>
      </c>
      <c r="B38" s="21" t="s">
        <v>80</v>
      </c>
      <c r="C38" s="22"/>
      <c r="D38" s="18"/>
      <c r="E38" s="18"/>
      <c r="F38" s="18"/>
    </row>
    <row r="39" spans="1:6" x14ac:dyDescent="0.25">
      <c r="A39" s="15"/>
      <c r="B39" s="24" t="s">
        <v>100</v>
      </c>
      <c r="C39" s="17" t="s">
        <v>2</v>
      </c>
      <c r="D39" s="18"/>
      <c r="E39" s="18"/>
      <c r="F39" s="18"/>
    </row>
    <row r="40" spans="1:6" ht="15.75" thickBot="1" x14ac:dyDescent="0.3">
      <c r="A40" s="15"/>
      <c r="B40" s="24" t="s">
        <v>101</v>
      </c>
      <c r="C40" s="40" t="s">
        <v>2</v>
      </c>
      <c r="D40" s="41"/>
      <c r="E40" s="18"/>
      <c r="F40" s="41"/>
    </row>
    <row r="41" spans="1:6" x14ac:dyDescent="0.25">
      <c r="A41" s="15"/>
      <c r="B41" s="39"/>
      <c r="C41" s="34"/>
      <c r="D41" s="33"/>
      <c r="E41" s="42"/>
      <c r="F41" s="33"/>
    </row>
    <row r="42" spans="1:6" x14ac:dyDescent="0.25">
      <c r="A42" s="15"/>
      <c r="B42" s="26" t="s">
        <v>6</v>
      </c>
      <c r="C42" s="34"/>
      <c r="D42" s="33"/>
      <c r="E42" s="33"/>
      <c r="F42" s="18"/>
    </row>
    <row r="43" spans="1:6" x14ac:dyDescent="0.25">
      <c r="A43" s="15"/>
      <c r="B43" s="26" t="s">
        <v>7</v>
      </c>
      <c r="C43" s="34"/>
      <c r="D43" s="33"/>
      <c r="E43" s="33"/>
      <c r="F43" s="18"/>
    </row>
    <row r="44" spans="1:6" x14ac:dyDescent="0.25">
      <c r="A44" s="15"/>
      <c r="B44" s="26" t="s">
        <v>8</v>
      </c>
      <c r="C44" s="34"/>
      <c r="D44" s="33"/>
      <c r="E44" s="33"/>
      <c r="F44" s="18"/>
    </row>
    <row r="45" spans="1:6" x14ac:dyDescent="0.25">
      <c r="A45" s="15"/>
      <c r="B45" s="19" t="s">
        <v>62</v>
      </c>
      <c r="C45" s="37"/>
      <c r="D45" s="38"/>
      <c r="E45" s="38"/>
      <c r="F45" s="18"/>
    </row>
    <row r="46" spans="1:6" ht="15.75" customHeight="1" x14ac:dyDescent="0.25">
      <c r="A46" s="15"/>
      <c r="B46" s="16"/>
      <c r="C46" s="17"/>
      <c r="D46" s="18"/>
      <c r="E46" s="18"/>
      <c r="F46" s="18"/>
    </row>
    <row r="47" spans="1:6" x14ac:dyDescent="0.25">
      <c r="A47" s="15" t="s">
        <v>71</v>
      </c>
      <c r="B47" s="16" t="s">
        <v>81</v>
      </c>
      <c r="C47" s="17" t="s">
        <v>18</v>
      </c>
      <c r="D47" s="18"/>
      <c r="E47" s="18"/>
      <c r="F47" s="18"/>
    </row>
    <row r="48" spans="1:6" x14ac:dyDescent="0.25">
      <c r="A48" s="15"/>
      <c r="B48" s="16"/>
      <c r="C48" s="17"/>
      <c r="D48" s="18"/>
      <c r="E48" s="18"/>
      <c r="F48" s="18"/>
    </row>
    <row r="49" spans="1:6" x14ac:dyDescent="0.25">
      <c r="A49" s="20" t="s">
        <v>14</v>
      </c>
      <c r="B49" s="21" t="s">
        <v>82</v>
      </c>
      <c r="C49" s="22"/>
      <c r="D49" s="18"/>
      <c r="E49" s="18"/>
      <c r="F49" s="18"/>
    </row>
    <row r="50" spans="1:6" x14ac:dyDescent="0.25">
      <c r="A50" s="15"/>
      <c r="B50" s="16"/>
      <c r="C50" s="17"/>
      <c r="D50" s="18"/>
      <c r="E50" s="18"/>
      <c r="F50" s="18"/>
    </row>
    <row r="51" spans="1:6" x14ac:dyDescent="0.25">
      <c r="A51" s="11" t="s">
        <v>15</v>
      </c>
      <c r="B51" s="12" t="s">
        <v>22</v>
      </c>
      <c r="C51" s="13" t="s">
        <v>17</v>
      </c>
      <c r="D51" s="14"/>
      <c r="E51" s="14"/>
      <c r="F51" s="14"/>
    </row>
    <row r="52" spans="1:6" x14ac:dyDescent="0.25">
      <c r="A52" s="11"/>
      <c r="B52" s="12"/>
      <c r="C52" s="13"/>
      <c r="D52" s="14"/>
      <c r="E52" s="14"/>
      <c r="F52" s="14"/>
    </row>
    <row r="53" spans="1:6" x14ac:dyDescent="0.25">
      <c r="A53" s="11" t="s">
        <v>28</v>
      </c>
      <c r="B53" s="12" t="s">
        <v>42</v>
      </c>
      <c r="C53" s="13" t="s">
        <v>17</v>
      </c>
      <c r="D53" s="14"/>
      <c r="E53" s="14"/>
      <c r="F53" s="14"/>
    </row>
    <row r="54" spans="1:6" x14ac:dyDescent="0.25">
      <c r="A54" s="15"/>
      <c r="B54" s="16"/>
      <c r="C54" s="17"/>
      <c r="D54" s="18"/>
      <c r="E54" s="18"/>
      <c r="F54" s="18"/>
    </row>
    <row r="55" spans="1:6" x14ac:dyDescent="0.25">
      <c r="A55" s="15" t="s">
        <v>72</v>
      </c>
      <c r="B55" s="16" t="s">
        <v>83</v>
      </c>
      <c r="C55" s="17" t="s">
        <v>18</v>
      </c>
      <c r="D55" s="18"/>
      <c r="E55" s="18"/>
      <c r="F55" s="18"/>
    </row>
    <row r="56" spans="1:6" x14ac:dyDescent="0.25">
      <c r="A56" s="15"/>
      <c r="B56" s="16"/>
      <c r="C56" s="17"/>
      <c r="D56" s="18"/>
      <c r="E56" s="18"/>
      <c r="F56" s="18"/>
    </row>
    <row r="57" spans="1:6" x14ac:dyDescent="0.25">
      <c r="A57" s="15" t="s">
        <v>54</v>
      </c>
      <c r="B57" s="16" t="s">
        <v>84</v>
      </c>
      <c r="C57" s="17" t="s">
        <v>18</v>
      </c>
      <c r="D57" s="18"/>
      <c r="E57" s="18"/>
      <c r="F57" s="18"/>
    </row>
    <row r="58" spans="1:6" x14ac:dyDescent="0.25">
      <c r="A58" s="15"/>
      <c r="B58" s="16"/>
      <c r="C58" s="17"/>
      <c r="D58" s="18"/>
      <c r="E58" s="18"/>
      <c r="F58" s="18"/>
    </row>
    <row r="59" spans="1:6" ht="30" x14ac:dyDescent="0.25">
      <c r="A59" s="15" t="s">
        <v>55</v>
      </c>
      <c r="B59" s="16" t="s">
        <v>85</v>
      </c>
      <c r="C59" s="17" t="s">
        <v>18</v>
      </c>
      <c r="D59" s="18"/>
      <c r="E59" s="18"/>
      <c r="F59" s="18"/>
    </row>
    <row r="60" spans="1:6" x14ac:dyDescent="0.25">
      <c r="A60" s="15"/>
      <c r="B60" s="16" t="s">
        <v>102</v>
      </c>
      <c r="C60" s="17" t="s">
        <v>52</v>
      </c>
      <c r="D60" s="18"/>
      <c r="E60" s="18"/>
      <c r="F60" s="18"/>
    </row>
    <row r="61" spans="1:6" x14ac:dyDescent="0.25">
      <c r="A61" s="15"/>
      <c r="B61" s="16"/>
      <c r="C61" s="17"/>
      <c r="D61" s="18"/>
      <c r="E61" s="18"/>
      <c r="F61" s="18"/>
    </row>
    <row r="62" spans="1:6" x14ac:dyDescent="0.25">
      <c r="A62" s="15" t="s">
        <v>24</v>
      </c>
      <c r="B62" s="16" t="s">
        <v>86</v>
      </c>
      <c r="C62" s="17" t="s">
        <v>18</v>
      </c>
      <c r="D62" s="18"/>
      <c r="E62" s="18"/>
      <c r="F62" s="18"/>
    </row>
    <row r="63" spans="1:6" ht="18" customHeight="1" x14ac:dyDescent="0.25">
      <c r="A63" s="15"/>
      <c r="B63" s="25" t="s">
        <v>105</v>
      </c>
      <c r="C63" s="17" t="s">
        <v>104</v>
      </c>
      <c r="D63" s="18"/>
      <c r="E63" s="18"/>
      <c r="F63" s="18"/>
    </row>
    <row r="64" spans="1:6" x14ac:dyDescent="0.25">
      <c r="A64" s="15"/>
      <c r="B64" s="16" t="s">
        <v>103</v>
      </c>
      <c r="C64" s="17" t="s">
        <v>104</v>
      </c>
      <c r="D64" s="18"/>
      <c r="E64" s="18"/>
      <c r="F64" s="18"/>
    </row>
    <row r="65" spans="1:6" x14ac:dyDescent="0.25">
      <c r="A65" s="15"/>
      <c r="B65" s="16"/>
      <c r="C65" s="17"/>
      <c r="D65" s="18"/>
      <c r="E65" s="18"/>
      <c r="F65" s="18"/>
    </row>
    <row r="66" spans="1:6" ht="30" x14ac:dyDescent="0.25">
      <c r="A66" s="15" t="s">
        <v>56</v>
      </c>
      <c r="B66" s="16" t="s">
        <v>87</v>
      </c>
      <c r="C66" s="17" t="s">
        <v>18</v>
      </c>
      <c r="D66" s="18"/>
      <c r="E66" s="18"/>
      <c r="F66" s="18"/>
    </row>
    <row r="67" spans="1:6" x14ac:dyDescent="0.25">
      <c r="A67" s="15"/>
      <c r="B67" s="16"/>
      <c r="C67" s="17"/>
      <c r="D67" s="18"/>
      <c r="E67" s="18"/>
      <c r="F67" s="18"/>
    </row>
    <row r="68" spans="1:6" x14ac:dyDescent="0.25">
      <c r="A68" s="20" t="s">
        <v>57</v>
      </c>
      <c r="B68" s="21" t="s">
        <v>23</v>
      </c>
      <c r="C68" s="22"/>
      <c r="D68" s="18"/>
      <c r="E68" s="18"/>
      <c r="F68" s="18"/>
    </row>
    <row r="69" spans="1:6" x14ac:dyDescent="0.25">
      <c r="A69" s="15"/>
      <c r="B69" s="16"/>
      <c r="C69" s="17"/>
      <c r="D69" s="18"/>
      <c r="E69" s="18"/>
      <c r="F69" s="18"/>
    </row>
    <row r="70" spans="1:6" x14ac:dyDescent="0.25">
      <c r="A70" s="15" t="s">
        <v>73</v>
      </c>
      <c r="B70" s="16" t="s">
        <v>88</v>
      </c>
      <c r="C70" s="17" t="s">
        <v>52</v>
      </c>
      <c r="D70" s="18"/>
      <c r="E70" s="18"/>
      <c r="F70" s="18"/>
    </row>
    <row r="71" spans="1:6" x14ac:dyDescent="0.25">
      <c r="A71" s="15"/>
      <c r="B71" s="16"/>
      <c r="C71" s="17"/>
      <c r="D71" s="18"/>
      <c r="E71" s="18"/>
      <c r="F71" s="18"/>
    </row>
    <row r="72" spans="1:6" ht="15.75" thickBot="1" x14ac:dyDescent="0.3">
      <c r="A72" s="15" t="s">
        <v>74</v>
      </c>
      <c r="B72" s="16" t="s">
        <v>89</v>
      </c>
      <c r="C72" s="35" t="s">
        <v>20</v>
      </c>
      <c r="D72" s="36"/>
      <c r="E72" s="36"/>
      <c r="F72" s="18"/>
    </row>
    <row r="73" spans="1:6" ht="24.75" customHeight="1" thickTop="1" x14ac:dyDescent="0.25">
      <c r="A73" s="15"/>
      <c r="B73" s="26" t="s">
        <v>117</v>
      </c>
      <c r="C73" s="34"/>
      <c r="D73" s="33"/>
      <c r="E73" s="33"/>
      <c r="F73" s="18">
        <f>SUM(F5:F72)</f>
        <v>0</v>
      </c>
    </row>
    <row r="74" spans="1:6" ht="24.75" customHeight="1" x14ac:dyDescent="0.25">
      <c r="A74" s="15"/>
      <c r="B74" s="26" t="s">
        <v>7</v>
      </c>
      <c r="C74" s="34"/>
      <c r="D74" s="33"/>
      <c r="E74" s="33"/>
      <c r="F74" s="18">
        <f>+F73*0.2</f>
        <v>0</v>
      </c>
    </row>
    <row r="75" spans="1:6" ht="24.75" customHeight="1" x14ac:dyDescent="0.25">
      <c r="A75" s="15"/>
      <c r="B75" s="26" t="s">
        <v>8</v>
      </c>
      <c r="C75" s="34"/>
      <c r="D75" s="33"/>
      <c r="E75" s="33"/>
      <c r="F75" s="18">
        <f>+F73+F74</f>
        <v>0</v>
      </c>
    </row>
    <row r="77" spans="1:6" x14ac:dyDescent="0.25">
      <c r="B77" s="26" t="s">
        <v>119</v>
      </c>
      <c r="F77" s="18"/>
    </row>
    <row r="78" spans="1:6" x14ac:dyDescent="0.25">
      <c r="B78" s="26" t="s">
        <v>7</v>
      </c>
      <c r="F78" s="18"/>
    </row>
    <row r="79" spans="1:6" x14ac:dyDescent="0.25">
      <c r="B79" s="26" t="s">
        <v>8</v>
      </c>
      <c r="F79" s="18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Header>&amp;LRénovation d’un immeuble en vue de relogement d’une brigade de surveillance intérieure
Place Abbé Pasty, 45 500 FLEURY LES AUBRAIS&amp;R&amp;P / &amp;N</oddHeader>
    <oddFooter>&amp;REdition 0 - Septembre 2025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2A</vt:lpstr>
      <vt:lpstr>2B</vt:lpstr>
      <vt:lpstr>'2B'!Impression_des_titres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Jean-Luc PIDERI</dc:creator>
  <cp:lastModifiedBy>LEFEBVRE Elizabeth</cp:lastModifiedBy>
  <cp:lastPrinted>2025-09-23T23:45:48Z</cp:lastPrinted>
  <dcterms:created xsi:type="dcterms:W3CDTF">2025-09-22T21:05:01Z</dcterms:created>
  <dcterms:modified xsi:type="dcterms:W3CDTF">2025-12-03T10:14:20Z</dcterms:modified>
</cp:coreProperties>
</file>